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 activeTab="1"/>
  </bookViews>
  <sheets>
    <sheet name="Solubility in chloroform, 3.4.1" sheetId="2" r:id="rId1"/>
    <sheet name="Effect of FD, 3.4.2" sheetId="1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7" i="1"/>
  <c r="H8"/>
  <c r="H9"/>
  <c r="H10"/>
  <c r="H6"/>
  <c r="E10" i="2"/>
  <c r="D10"/>
  <c r="E8"/>
  <c r="D8"/>
  <c r="D3"/>
  <c r="C3"/>
  <c r="G6" i="1" l="1"/>
  <c r="G7"/>
  <c r="G8"/>
  <c r="G9"/>
  <c r="G10"/>
  <c r="I9"/>
  <c r="I10" l="1"/>
  <c r="I8"/>
  <c r="I7"/>
  <c r="I6"/>
  <c r="G11"/>
  <c r="H11"/>
  <c r="E7"/>
  <c r="E8"/>
  <c r="E9"/>
  <c r="E10"/>
  <c r="E6"/>
  <c r="E11" l="1"/>
  <c r="I11"/>
</calcChain>
</file>

<file path=xl/sharedStrings.xml><?xml version="1.0" encoding="utf-8"?>
<sst xmlns="http://schemas.openxmlformats.org/spreadsheetml/2006/main" count="40" uniqueCount="32">
  <si>
    <t>Trial Name</t>
  </si>
  <si>
    <t>A</t>
  </si>
  <si>
    <t>B</t>
  </si>
  <si>
    <t>C</t>
  </si>
  <si>
    <t>D</t>
  </si>
  <si>
    <t>E</t>
  </si>
  <si>
    <t>Freeze dried Y/N</t>
  </si>
  <si>
    <t>Y</t>
  </si>
  <si>
    <t>Weight nut wet (g)</t>
  </si>
  <si>
    <t>Weight after FD(g)</t>
  </si>
  <si>
    <t>mg NPA/g nut</t>
  </si>
  <si>
    <t>mg NPA/g nut FD</t>
  </si>
  <si>
    <t>Average</t>
  </si>
  <si>
    <t xml:space="preserve">Notes: dilution factor 50, as 10mL plus 100microL dilution of 1:5. </t>
  </si>
  <si>
    <t>Appendix B3</t>
  </si>
  <si>
    <t>Solubility of NPA and MA in chloroform; Section 3.4.1.</t>
  </si>
  <si>
    <t>NPA</t>
  </si>
  <si>
    <t>MA</t>
  </si>
  <si>
    <t>% difference as result washing</t>
  </si>
  <si>
    <t>NPA peak area</t>
  </si>
  <si>
    <t>MA peak area</t>
  </si>
  <si>
    <t>Unwashed</t>
  </si>
  <si>
    <t>Chlorofrom washed</t>
  </si>
  <si>
    <t>NaOH unwashed</t>
  </si>
  <si>
    <t>NaOH chlorofrom washed</t>
  </si>
  <si>
    <t>Concentration  of std used (mg/mL)</t>
  </si>
  <si>
    <t>Effect of freezed drying before hydrolysis; Section 3.4.2</t>
  </si>
  <si>
    <t>NPA calibration slope</t>
  </si>
  <si>
    <t>% weight loss by FD</t>
  </si>
  <si>
    <t>Wet weight of nut</t>
  </si>
  <si>
    <t>Dry weight of nut</t>
  </si>
  <si>
    <t>Apparent % gain in NPA/g nut as result of FD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</si>
</sst>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/>
    <xf numFmtId="2" fontId="0" fillId="0" borderId="0" xfId="0" applyNumberFormat="1"/>
    <xf numFmtId="0" fontId="4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0" fontId="1" fillId="0" borderId="0" xfId="0" applyFont="1"/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B24" sqref="B24"/>
    </sheetView>
  </sheetViews>
  <sheetFormatPr defaultRowHeight="15"/>
  <cols>
    <col min="1" max="1" width="24.140625" bestFit="1" customWidth="1"/>
    <col min="2" max="2" width="31.140625" bestFit="1" customWidth="1"/>
    <col min="3" max="3" width="23.5703125" customWidth="1"/>
    <col min="4" max="4" width="20" customWidth="1"/>
  </cols>
  <sheetData>
    <row r="1" spans="1:5" ht="21">
      <c r="A1" s="6" t="s">
        <v>14</v>
      </c>
      <c r="B1" s="3"/>
      <c r="C1" s="3" t="s">
        <v>15</v>
      </c>
    </row>
    <row r="2" spans="1:5" ht="18.75">
      <c r="B2" s="7"/>
      <c r="C2" s="8" t="s">
        <v>16</v>
      </c>
      <c r="D2" s="8" t="s">
        <v>17</v>
      </c>
    </row>
    <row r="3" spans="1:5">
      <c r="B3" s="8" t="s">
        <v>25</v>
      </c>
      <c r="C3" s="9">
        <f>25.15/50</f>
        <v>0.503</v>
      </c>
      <c r="D3" s="9">
        <f>25.53/50</f>
        <v>0.51060000000000005</v>
      </c>
    </row>
    <row r="4" spans="1:5">
      <c r="C4" s="10"/>
    </row>
    <row r="5" spans="1:5">
      <c r="B5" s="11"/>
      <c r="C5" s="11"/>
      <c r="D5" s="11"/>
      <c r="E5" s="11"/>
    </row>
    <row r="6" spans="1:5">
      <c r="B6" s="8"/>
      <c r="C6" s="8"/>
      <c r="D6" s="14" t="s">
        <v>18</v>
      </c>
      <c r="E6" s="8"/>
    </row>
    <row r="7" spans="1:5">
      <c r="B7" s="8" t="s">
        <v>19</v>
      </c>
      <c r="C7" s="8" t="s">
        <v>20</v>
      </c>
      <c r="D7" s="8" t="s">
        <v>16</v>
      </c>
      <c r="E7" s="8" t="s">
        <v>17</v>
      </c>
    </row>
    <row r="8" spans="1:5">
      <c r="A8" s="11" t="s">
        <v>21</v>
      </c>
      <c r="B8" s="12">
        <v>33346859</v>
      </c>
      <c r="C8" s="12">
        <v>1216334</v>
      </c>
      <c r="D8" s="13">
        <f>(B8-B9)/B9*100</f>
        <v>18.760291450604669</v>
      </c>
      <c r="E8" s="13">
        <f>(C8-C9)/C9*100</f>
        <v>2.1215466830105831</v>
      </c>
    </row>
    <row r="9" spans="1:5">
      <c r="A9" s="11" t="s">
        <v>22</v>
      </c>
      <c r="B9" s="12">
        <v>28079132</v>
      </c>
      <c r="C9" s="12">
        <v>1191065</v>
      </c>
      <c r="D9" s="13"/>
      <c r="E9" s="13"/>
    </row>
    <row r="10" spans="1:5">
      <c r="A10" s="11" t="s">
        <v>23</v>
      </c>
      <c r="B10" s="12">
        <v>2950322</v>
      </c>
      <c r="C10" s="12">
        <v>280236</v>
      </c>
      <c r="D10" s="13">
        <f>(B10-B11)/B11*100</f>
        <v>42.465622451290521</v>
      </c>
      <c r="E10" s="13">
        <f>(C11-C10)/C10*100</f>
        <v>4.029460882970068</v>
      </c>
    </row>
    <row r="11" spans="1:5">
      <c r="A11" s="11" t="s">
        <v>24</v>
      </c>
      <c r="B11" s="12">
        <v>2070901</v>
      </c>
      <c r="C11" s="12">
        <v>291528</v>
      </c>
      <c r="D11" s="12"/>
      <c r="E11" s="12"/>
    </row>
    <row r="12" spans="1:5">
      <c r="B12" s="12"/>
      <c r="C12" s="12"/>
      <c r="D12" s="12"/>
      <c r="E12" s="12"/>
    </row>
    <row r="13" spans="1:5">
      <c r="B13" s="12"/>
      <c r="C13" s="12"/>
      <c r="D13" s="12"/>
      <c r="E13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A6" sqref="A6"/>
    </sheetView>
  </sheetViews>
  <sheetFormatPr defaultRowHeight="15"/>
  <cols>
    <col min="1" max="1" width="34.140625" bestFit="1" customWidth="1"/>
    <col min="2" max="2" width="19.85546875" bestFit="1" customWidth="1"/>
    <col min="3" max="3" width="17.42578125" bestFit="1" customWidth="1"/>
    <col min="4" max="4" width="22.5703125" bestFit="1" customWidth="1"/>
    <col min="5" max="5" width="19.85546875" bestFit="1" customWidth="1"/>
    <col min="6" max="6" width="15.5703125" bestFit="1" customWidth="1"/>
    <col min="7" max="7" width="19.28515625" bestFit="1" customWidth="1"/>
    <col min="8" max="8" width="18.28515625" bestFit="1" customWidth="1"/>
    <col min="9" max="9" width="46.28515625" bestFit="1" customWidth="1"/>
  </cols>
  <sheetData>
    <row r="1" spans="1:9" ht="21">
      <c r="A1" s="6" t="s">
        <v>14</v>
      </c>
      <c r="B1" s="3" t="s">
        <v>26</v>
      </c>
      <c r="C1" s="6"/>
      <c r="E1" s="3"/>
    </row>
    <row r="3" spans="1:9" ht="15.75">
      <c r="A3" s="4"/>
      <c r="B3" s="4"/>
      <c r="C3" s="4"/>
      <c r="D3" s="4" t="s">
        <v>27</v>
      </c>
      <c r="E3" s="4">
        <v>66483951.5123</v>
      </c>
      <c r="F3" s="4"/>
      <c r="G3" s="4"/>
      <c r="H3" s="4"/>
    </row>
    <row r="4" spans="1:9" ht="15.75">
      <c r="A4" s="4"/>
      <c r="B4" s="4"/>
      <c r="C4" s="4"/>
      <c r="D4" s="4"/>
      <c r="E4" s="4"/>
      <c r="F4" s="4"/>
      <c r="G4" s="4" t="s">
        <v>29</v>
      </c>
      <c r="H4" s="4" t="s">
        <v>30</v>
      </c>
    </row>
    <row r="5" spans="1:9" ht="15.75">
      <c r="A5" s="15" t="s">
        <v>0</v>
      </c>
      <c r="B5" s="15" t="s">
        <v>8</v>
      </c>
      <c r="C5" s="15" t="s">
        <v>6</v>
      </c>
      <c r="D5" s="15" t="s">
        <v>9</v>
      </c>
      <c r="E5" s="15" t="s">
        <v>28</v>
      </c>
      <c r="F5" s="15" t="s">
        <v>19</v>
      </c>
      <c r="G5" s="15" t="s">
        <v>10</v>
      </c>
      <c r="H5" s="15" t="s">
        <v>11</v>
      </c>
      <c r="I5" s="15" t="s">
        <v>31</v>
      </c>
    </row>
    <row r="6" spans="1:9">
      <c r="A6" s="8" t="s">
        <v>1</v>
      </c>
      <c r="B6" s="9">
        <v>1.0325</v>
      </c>
      <c r="C6" s="12" t="s">
        <v>7</v>
      </c>
      <c r="D6" s="9">
        <v>0.65110000000000001</v>
      </c>
      <c r="E6" s="13">
        <f>(B6-D6)/B6*100</f>
        <v>36.939467312348668</v>
      </c>
      <c r="F6" s="12">
        <v>59610304</v>
      </c>
      <c r="G6" s="16">
        <f>((F6/$E$3)/B6)*50</f>
        <v>43.419463864633322</v>
      </c>
      <c r="H6" s="16">
        <f>((F6/$E$3)*50)/D6</f>
        <v>68.85362684723377</v>
      </c>
      <c r="I6" s="16">
        <f>(H6-G6)/G6*100</f>
        <v>58.577791429887895</v>
      </c>
    </row>
    <row r="7" spans="1:9">
      <c r="A7" s="8" t="s">
        <v>2</v>
      </c>
      <c r="B7" s="9">
        <v>1.0206999999999999</v>
      </c>
      <c r="C7" s="12" t="s">
        <v>7</v>
      </c>
      <c r="D7" s="9">
        <v>0.61545000000000005</v>
      </c>
      <c r="E7" s="13">
        <f t="shared" ref="E7:E10" si="0">(B7-D7)/B7*100</f>
        <v>39.703144900558428</v>
      </c>
      <c r="F7" s="12">
        <v>61288774</v>
      </c>
      <c r="G7" s="16">
        <f>((F7/$E$3)/B7)*50</f>
        <v>45.15813519509495</v>
      </c>
      <c r="H7" s="16">
        <f t="shared" ref="H7:H10" si="1">((F7/$E$3)*50)/D7</f>
        <v>74.893019081376892</v>
      </c>
      <c r="I7" s="16">
        <f t="shared" ref="I7:I11" si="2">(H7-G7)/G7*100</f>
        <v>65.846128848809798</v>
      </c>
    </row>
    <row r="8" spans="1:9">
      <c r="A8" s="8" t="s">
        <v>3</v>
      </c>
      <c r="B8" s="9">
        <v>1.006</v>
      </c>
      <c r="C8" s="12" t="s">
        <v>7</v>
      </c>
      <c r="D8" s="9">
        <v>0.61906000000000005</v>
      </c>
      <c r="E8" s="13">
        <f t="shared" si="0"/>
        <v>38.463220675944328</v>
      </c>
      <c r="F8" s="12">
        <v>51440839</v>
      </c>
      <c r="G8" s="16">
        <f>((F8/$E$3)/B8)*50</f>
        <v>38.455923292850855</v>
      </c>
      <c r="H8" s="16">
        <f t="shared" si="1"/>
        <v>62.492583647155286</v>
      </c>
      <c r="I8" s="16">
        <f t="shared" si="2"/>
        <v>62.504442218847892</v>
      </c>
    </row>
    <row r="9" spans="1:9">
      <c r="A9" s="8" t="s">
        <v>4</v>
      </c>
      <c r="B9" s="9">
        <v>1.0093000000000001</v>
      </c>
      <c r="C9" s="12" t="s">
        <v>7</v>
      </c>
      <c r="D9" s="9">
        <v>0.60853000000000002</v>
      </c>
      <c r="E9" s="13">
        <f t="shared" si="0"/>
        <v>39.707718220548898</v>
      </c>
      <c r="F9" s="12">
        <v>59356516</v>
      </c>
      <c r="G9" s="16">
        <f>((F9/$E$3)/B9)*50</f>
        <v>44.228408138079608</v>
      </c>
      <c r="H9" s="16">
        <f t="shared" si="1"/>
        <v>73.356666612597166</v>
      </c>
      <c r="I9" s="16">
        <f t="shared" si="2"/>
        <v>65.85870869143676</v>
      </c>
    </row>
    <row r="10" spans="1:9">
      <c r="A10" s="8" t="s">
        <v>5</v>
      </c>
      <c r="B10" s="9">
        <v>1.0301</v>
      </c>
      <c r="C10" s="12" t="s">
        <v>7</v>
      </c>
      <c r="D10" s="9">
        <v>0.60155000000000003</v>
      </c>
      <c r="E10" s="13">
        <f t="shared" si="0"/>
        <v>41.602757013882147</v>
      </c>
      <c r="F10" s="12">
        <v>56077965</v>
      </c>
      <c r="G10" s="16">
        <f>((F10/$E$3)/B10)*50</f>
        <v>40.941715709108692</v>
      </c>
      <c r="H10" s="16">
        <f t="shared" si="1"/>
        <v>70.10898736921763</v>
      </c>
      <c r="I10" s="16">
        <f t="shared" si="2"/>
        <v>71.240960851134574</v>
      </c>
    </row>
    <row r="11" spans="1:9">
      <c r="A11" s="8"/>
      <c r="B11" s="12"/>
      <c r="C11" s="12"/>
      <c r="D11" s="8" t="s">
        <v>12</v>
      </c>
      <c r="E11" s="13">
        <f>AVERAGE(E6:E10)</f>
        <v>39.283261624656497</v>
      </c>
      <c r="F11" s="12"/>
      <c r="G11" s="16">
        <f>AVERAGE(G6:G10)</f>
        <v>42.440729239953484</v>
      </c>
      <c r="H11" s="16">
        <f>AVERAGE(H6:H10)</f>
        <v>69.940976711516143</v>
      </c>
      <c r="I11" s="16">
        <f t="shared" si="2"/>
        <v>64.796830695534013</v>
      </c>
    </row>
    <row r="12" spans="1:9">
      <c r="A12" t="s">
        <v>13</v>
      </c>
      <c r="B12" s="1"/>
      <c r="C12" s="1"/>
      <c r="D12" s="1"/>
      <c r="E12" s="1"/>
      <c r="F12" s="1"/>
      <c r="G12" s="2"/>
      <c r="H12" s="2"/>
      <c r="I12" s="5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Solubility in chloroform, 3.4.1</vt:lpstr>
      <vt:lpstr>Effect of FD, 3.4.2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2012-05-27T06:34:07Z</dcterms:created>
  <dcterms:modified xsi:type="dcterms:W3CDTF">2013-01-05T11:34:26Z</dcterms:modified>
</cp:coreProperties>
</file>